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ESPAM_Admin\2026\SWC\July\"/>
    </mc:Choice>
  </mc:AlternateContent>
  <xr:revisionPtr revIDLastSave="0" documentId="13_ncr:1_{77FF9FFB-33F9-4D2A-AAF1-9872601E9635}" xr6:coauthVersionLast="47" xr6:coauthVersionMax="47" xr10:uidLastSave="{00000000-0000-0000-0000-000000000000}"/>
  <bookViews>
    <workbookView xWindow="-120" yWindow="-120" windowWidth="29040" windowHeight="15720" xr2:uid="{D4CF6C4D-5E22-4013-88EA-6725DB3546C3}"/>
  </bookViews>
  <sheets>
    <sheet name="Jul_Sep" sheetId="2" r:id="rId1"/>
  </sheets>
  <externalReferences>
    <externalReference r:id="rId2"/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2" l="1"/>
  <c r="E21" i="2"/>
  <c r="E20" i="2"/>
  <c r="E19" i="2"/>
  <c r="E18" i="2"/>
  <c r="E17" i="2"/>
  <c r="E16" i="2"/>
  <c r="E15" i="2"/>
  <c r="E14" i="2"/>
  <c r="E13" i="2"/>
  <c r="E12" i="2"/>
  <c r="E11" i="2"/>
  <c r="C22" i="2"/>
  <c r="C21" i="2"/>
  <c r="C20" i="2"/>
  <c r="C19" i="2"/>
  <c r="C18" i="2"/>
  <c r="C17" i="2"/>
  <c r="C16" i="2"/>
  <c r="C15" i="2"/>
  <c r="C14" i="2"/>
  <c r="C13" i="2"/>
  <c r="C12" i="2"/>
  <c r="C11" i="2"/>
  <c r="D22" i="2"/>
  <c r="D21" i="2"/>
  <c r="D20" i="2"/>
  <c r="D19" i="2"/>
  <c r="D18" i="2"/>
  <c r="D17" i="2"/>
  <c r="D16" i="2"/>
  <c r="D15" i="2"/>
  <c r="D14" i="2"/>
  <c r="D13" i="2"/>
  <c r="D12" i="2"/>
  <c r="D11" i="2"/>
  <c r="B22" i="2"/>
  <c r="B21" i="2"/>
  <c r="B20" i="2"/>
  <c r="B19" i="2"/>
  <c r="B18" i="2"/>
  <c r="B17" i="2"/>
  <c r="B16" i="2"/>
  <c r="B15" i="2"/>
  <c r="B14" i="2"/>
  <c r="B13" i="2"/>
  <c r="B12" i="2"/>
  <c r="B11" i="2"/>
  <c r="G4" i="2" l="1"/>
</calcChain>
</file>

<file path=xl/sharedStrings.xml><?xml version="1.0" encoding="utf-8"?>
<sst xmlns="http://schemas.openxmlformats.org/spreadsheetml/2006/main" count="30" uniqueCount="26">
  <si>
    <t xml:space="preserve">May curtailment date of junior to </t>
  </si>
  <si>
    <t>Adjusted priority date of junior to</t>
  </si>
  <si>
    <t>Implementation</t>
  </si>
  <si>
    <t xml:space="preserve">Irrigation </t>
  </si>
  <si>
    <t>Municipal</t>
  </si>
  <si>
    <t>mid-July</t>
  </si>
  <si>
    <t>Sum</t>
  </si>
  <si>
    <t>nB-Min response (AF, Jul 1 - Sep 30)</t>
  </si>
  <si>
    <t>July 2026 curtailment priortiy date adjustment</t>
  </si>
  <si>
    <t>Tributaries</t>
  </si>
  <si>
    <t>See folder 10121900_May_Sep for spreadsheets summing model simulation results for July through September</t>
  </si>
  <si>
    <t>See folder SWCApril2026ESPAM posted with the April 2026 order for model simulation files</t>
  </si>
  <si>
    <t>Label</t>
  </si>
  <si>
    <t>early Apr</t>
  </si>
  <si>
    <t>late Apr</t>
  </si>
  <si>
    <t>early May</t>
  </si>
  <si>
    <t>late May</t>
  </si>
  <si>
    <t>early Jun</t>
  </si>
  <si>
    <t>late Jun</t>
  </si>
  <si>
    <t>early Jul</t>
  </si>
  <si>
    <t>late Jul</t>
  </si>
  <si>
    <t>early Aug</t>
  </si>
  <si>
    <t>late Aug</t>
  </si>
  <si>
    <t>early Sep</t>
  </si>
  <si>
    <t>late Sep</t>
  </si>
  <si>
    <t>nB-Min response (AF)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</si>
</sst>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0" fontId="1" fillId="0" borderId="1" xfId="0" applyFont="1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aseline="0"/>
              <a:t>Modeled increase in ESPA discharge to near Blackfoot to Minidoka reach from curtailment of ground water junior to October 11, 1900</a:t>
            </a:r>
          </a:p>
        </c:rich>
      </c:tx>
      <c:layout>
        <c:manualLayout>
          <c:xMode val="edge"/>
          <c:yMode val="edge"/>
          <c:x val="0.1460762004514003"/>
          <c:y val="0.894748761500353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666787163670461"/>
          <c:y val="6.2724197483577812E-2"/>
          <c:w val="0.83175080601681706"/>
          <c:h val="0.6569974949138248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Jul_Sep!$A$13:$A$22</c:f>
              <c:strCache>
                <c:ptCount val="10"/>
                <c:pt idx="0">
                  <c:v>early May</c:v>
                </c:pt>
                <c:pt idx="1">
                  <c:v>late May</c:v>
                </c:pt>
                <c:pt idx="2">
                  <c:v>early Jun</c:v>
                </c:pt>
                <c:pt idx="3">
                  <c:v>late Jun</c:v>
                </c:pt>
                <c:pt idx="4">
                  <c:v>early Jul</c:v>
                </c:pt>
                <c:pt idx="5">
                  <c:v>late Jul</c:v>
                </c:pt>
                <c:pt idx="6">
                  <c:v>early Aug</c:v>
                </c:pt>
                <c:pt idx="7">
                  <c:v>late Aug</c:v>
                </c:pt>
                <c:pt idx="8">
                  <c:v>early Sep</c:v>
                </c:pt>
                <c:pt idx="9">
                  <c:v>late Sep</c:v>
                </c:pt>
              </c:strCache>
            </c:strRef>
          </c:cat>
          <c:val>
            <c:numRef>
              <c:f>Jul_Sep!$E$13:$E$22</c:f>
              <c:numCache>
                <c:formatCode>#,##0</c:formatCode>
                <c:ptCount val="10"/>
                <c:pt idx="0">
                  <c:v>1422.6314550977445</c:v>
                </c:pt>
                <c:pt idx="1">
                  <c:v>2591.9423148373189</c:v>
                </c:pt>
                <c:pt idx="2">
                  <c:v>4728.1711870382878</c:v>
                </c:pt>
                <c:pt idx="3">
                  <c:v>6672.086471893881</c:v>
                </c:pt>
                <c:pt idx="4">
                  <c:v>9727.1867539092545</c:v>
                </c:pt>
                <c:pt idx="5">
                  <c:v>12279.770122950747</c:v>
                </c:pt>
                <c:pt idx="6">
                  <c:v>13411.811182276884</c:v>
                </c:pt>
                <c:pt idx="7">
                  <c:v>14554.723090835307</c:v>
                </c:pt>
                <c:pt idx="8">
                  <c:v>14176.608184009641</c:v>
                </c:pt>
                <c:pt idx="9">
                  <c:v>14383.069179445592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EF-462C-8A5E-258237BF1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7537856"/>
        <c:axId val="1677536192"/>
      </c:barChart>
      <c:catAx>
        <c:axId val="167753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6192"/>
        <c:crosses val="autoZero"/>
        <c:auto val="1"/>
        <c:lblAlgn val="ctr"/>
        <c:lblOffset val="100"/>
        <c:noMultiLvlLbl val="0"/>
      </c:catAx>
      <c:valAx>
        <c:axId val="1677536192"/>
        <c:scaling>
          <c:orientation val="minMax"/>
          <c:max val="18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Volume (AF)</a:t>
                </a:r>
              </a:p>
            </c:rich>
          </c:tx>
          <c:layout>
            <c:manualLayout>
              <c:xMode val="edge"/>
              <c:yMode val="edge"/>
              <c:x val="1.373356876594075E-2"/>
              <c:y val="0.308243010609485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7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771524</xdr:colOff>
      <xdr:row>7</xdr:row>
      <xdr:rowOff>47626</xdr:rowOff>
    </xdr:from>
    <xdr:to>
      <xdr:col>16</xdr:col>
      <xdr:colOff>447674</xdr:colOff>
      <xdr:row>31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8DB77E-FCA3-4A57-AF19-01FE0EB00A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ESPAM_Admin\2026\SWC\July\10121900_May_Sep\10121900transientApr.xlsx" TargetMode="External"/><Relationship Id="rId1" Type="http://schemas.openxmlformats.org/officeDocument/2006/relationships/externalLinkPath" Target="10121900_May_Sep/10121900transientAp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ESPAM_Admin\2026\SWC\July\10121900_May_Sep\10121900tribApr.xlsx" TargetMode="External"/><Relationship Id="rId1" Type="http://schemas.openxmlformats.org/officeDocument/2006/relationships/externalLinkPath" Target="10121900_May_Sep/10121900tribApr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ESPAM_Admin\2026\SWC\July\10121900_May_Sep\10121900Citiestransient.xlsx" TargetMode="External"/><Relationship Id="rId1" Type="http://schemas.openxmlformats.org/officeDocument/2006/relationships/externalLinkPath" Target="10121900_May_Sep/10121900Citiestransi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nB_Min"/>
      <sheetName val="ModRivGai"/>
    </sheetNames>
    <sheetDataSet>
      <sheetData sheetId="0" refreshError="1"/>
      <sheetData sheetId="1">
        <row r="3">
          <cell r="E3">
            <v>0</v>
          </cell>
        </row>
        <row r="4">
          <cell r="E4">
            <v>0</v>
          </cell>
        </row>
        <row r="5">
          <cell r="E5">
            <v>1293.4676342975204</v>
          </cell>
        </row>
        <row r="6">
          <cell r="E6">
            <v>2379.6871740128563</v>
          </cell>
        </row>
        <row r="7">
          <cell r="E7">
            <v>4414.571384297521</v>
          </cell>
        </row>
        <row r="8">
          <cell r="E8">
            <v>6264.0110192837465</v>
          </cell>
        </row>
        <row r="9">
          <cell r="E9">
            <v>9170.8763177226811</v>
          </cell>
        </row>
        <row r="10">
          <cell r="E10">
            <v>11605.247427685948</v>
          </cell>
        </row>
        <row r="11">
          <cell r="E11">
            <v>12646.129609733702</v>
          </cell>
        </row>
        <row r="12">
          <cell r="E12">
            <v>13702.076966253442</v>
          </cell>
        </row>
        <row r="13">
          <cell r="E13">
            <v>13297.340599173554</v>
          </cell>
        </row>
        <row r="14">
          <cell r="E14">
            <v>13447.672692837466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nB_Min"/>
      <sheetName val="ModRivGai"/>
      <sheetName val="wel"/>
      <sheetName val="trib"/>
    </sheetNames>
    <sheetDataSet>
      <sheetData sheetId="0" refreshError="1"/>
      <sheetData sheetId="1">
        <row r="3">
          <cell r="E3">
            <v>0</v>
          </cell>
        </row>
        <row r="4">
          <cell r="E4">
            <v>0</v>
          </cell>
        </row>
        <row r="5">
          <cell r="E5">
            <v>42.728191035531722</v>
          </cell>
        </row>
        <row r="6">
          <cell r="E6">
            <v>76.313019222074999</v>
          </cell>
        </row>
        <row r="7">
          <cell r="E7">
            <v>138.76777071597343</v>
          </cell>
        </row>
        <row r="8">
          <cell r="E8">
            <v>192.56784620517593</v>
          </cell>
        </row>
        <row r="9">
          <cell r="E9">
            <v>292.74457577564652</v>
          </cell>
        </row>
        <row r="10">
          <cell r="E10">
            <v>372.45342611879363</v>
          </cell>
        </row>
        <row r="11">
          <cell r="E11">
            <v>427.29390503859048</v>
          </cell>
        </row>
        <row r="12">
          <cell r="E12">
            <v>479.91560025909092</v>
          </cell>
        </row>
        <row r="13">
          <cell r="E13">
            <v>487.99703456060604</v>
          </cell>
        </row>
        <row r="14">
          <cell r="E14">
            <v>514.97744735192839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nB_Min"/>
      <sheetName val="ModRivGai"/>
    </sheetNames>
    <sheetDataSet>
      <sheetData sheetId="0" refreshError="1"/>
      <sheetData sheetId="1">
        <row r="3">
          <cell r="E3">
            <v>0</v>
          </cell>
          <cell r="F3" t="str">
            <v>early Apr</v>
          </cell>
        </row>
        <row r="4">
          <cell r="E4">
            <v>0</v>
          </cell>
          <cell r="F4" t="str">
            <v>late Apr</v>
          </cell>
        </row>
        <row r="5">
          <cell r="E5">
            <v>86.435629764692379</v>
          </cell>
          <cell r="F5" t="str">
            <v>early May</v>
          </cell>
        </row>
        <row r="6">
          <cell r="E6">
            <v>135.94212160238752</v>
          </cell>
          <cell r="F6" t="str">
            <v>late May</v>
          </cell>
        </row>
        <row r="7">
          <cell r="E7">
            <v>174.83203202479339</v>
          </cell>
          <cell r="F7" t="str">
            <v>early Jun</v>
          </cell>
        </row>
        <row r="8">
          <cell r="E8">
            <v>215.50760640495866</v>
          </cell>
          <cell r="F8" t="str">
            <v>late Jun</v>
          </cell>
        </row>
        <row r="9">
          <cell r="E9">
            <v>263.56586041092748</v>
          </cell>
          <cell r="F9" t="str">
            <v>early Jul</v>
          </cell>
        </row>
        <row r="10">
          <cell r="E10">
            <v>302.06926914600558</v>
          </cell>
          <cell r="F10" t="str">
            <v>late Jul</v>
          </cell>
        </row>
        <row r="11">
          <cell r="E11">
            <v>338.38766750459138</v>
          </cell>
          <cell r="F11" t="str">
            <v>early Aug</v>
          </cell>
        </row>
        <row r="12">
          <cell r="E12">
            <v>372.73052432277319</v>
          </cell>
          <cell r="F12" t="str">
            <v>late Aug</v>
          </cell>
        </row>
        <row r="13">
          <cell r="E13">
            <v>391.27055027548215</v>
          </cell>
          <cell r="F13" t="str">
            <v>early Sep</v>
          </cell>
        </row>
        <row r="14">
          <cell r="E14">
            <v>420.41903925619829</v>
          </cell>
          <cell r="F14" t="str">
            <v>late Sep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91C59-6874-4FEF-9FBD-E30AF972AC15}">
  <sheetPr>
    <pageSetUpPr fitToPage="1"/>
  </sheetPr>
  <dimension ref="A1:H22"/>
  <sheetViews>
    <sheetView tabSelected="1" workbookViewId="0">
      <selection activeCell="C25" sqref="C25"/>
    </sheetView>
  </sheetViews>
  <sheetFormatPr defaultRowHeight="15" x14ac:dyDescent="0.25"/>
  <cols>
    <col min="1" max="2" width="32.42578125" customWidth="1"/>
    <col min="3" max="3" width="17.7109375" customWidth="1"/>
    <col min="4" max="4" width="12.7109375" style="2" customWidth="1"/>
    <col min="5" max="6" width="11.7109375" style="2" customWidth="1"/>
    <col min="7" max="7" width="11.28515625" style="2" customWidth="1"/>
  </cols>
  <sheetData>
    <row r="1" spans="1:8" s="3" customFormat="1" ht="20.100000000000001" customHeight="1" x14ac:dyDescent="0.25">
      <c r="A1" s="4" t="s">
        <v>8</v>
      </c>
      <c r="B1" s="4"/>
      <c r="C1" s="4"/>
      <c r="D1" s="5"/>
      <c r="E1" s="5"/>
      <c r="F1" s="5"/>
      <c r="G1" s="5"/>
    </row>
    <row r="2" spans="1:8" s="3" customFormat="1" ht="20.100000000000001" customHeight="1" x14ac:dyDescent="0.25">
      <c r="A2" s="4"/>
      <c r="B2" s="4"/>
      <c r="D2" s="9" t="s">
        <v>7</v>
      </c>
      <c r="E2" s="9"/>
      <c r="F2" s="9"/>
      <c r="G2" s="9"/>
    </row>
    <row r="3" spans="1:8" ht="20.100000000000001" customHeight="1" x14ac:dyDescent="0.25">
      <c r="A3" s="6" t="s">
        <v>0</v>
      </c>
      <c r="B3" s="6" t="s">
        <v>1</v>
      </c>
      <c r="C3" s="6" t="s">
        <v>2</v>
      </c>
      <c r="D3" s="7" t="s">
        <v>3</v>
      </c>
      <c r="E3" s="7" t="s">
        <v>4</v>
      </c>
      <c r="F3" s="7" t="s">
        <v>9</v>
      </c>
      <c r="G3" s="7" t="s">
        <v>6</v>
      </c>
    </row>
    <row r="4" spans="1:8" ht="20.100000000000001" customHeight="1" x14ac:dyDescent="0.25">
      <c r="A4" s="8">
        <v>285</v>
      </c>
      <c r="B4" s="8">
        <v>285</v>
      </c>
      <c r="C4" s="6" t="s">
        <v>5</v>
      </c>
      <c r="D4" s="7">
        <v>73869.343613406803</v>
      </c>
      <c r="E4" s="7">
        <v>2088.4429109159778</v>
      </c>
      <c r="F4" s="7">
        <v>2575.381989104656</v>
      </c>
      <c r="G4" s="7">
        <f>D4+E4+F4</f>
        <v>78533.168513427445</v>
      </c>
      <c r="H4" s="2"/>
    </row>
    <row r="5" spans="1:8" x14ac:dyDescent="0.25">
      <c r="A5" s="1"/>
    </row>
    <row r="6" spans="1:8" x14ac:dyDescent="0.25">
      <c r="A6" t="s">
        <v>10</v>
      </c>
    </row>
    <row r="7" spans="1:8" x14ac:dyDescent="0.25">
      <c r="A7" t="s">
        <v>11</v>
      </c>
    </row>
    <row r="9" spans="1:8" ht="15.75" x14ac:dyDescent="0.25">
      <c r="B9" s="10" t="s">
        <v>25</v>
      </c>
      <c r="C9" s="10"/>
      <c r="D9" s="10"/>
      <c r="E9" s="10"/>
    </row>
    <row r="10" spans="1:8" ht="15.75" x14ac:dyDescent="0.25">
      <c r="A10" s="11" t="s">
        <v>12</v>
      </c>
      <c r="B10" s="7" t="s">
        <v>3</v>
      </c>
      <c r="C10" s="7" t="s">
        <v>4</v>
      </c>
      <c r="D10" s="7" t="s">
        <v>9</v>
      </c>
      <c r="E10" s="7" t="s">
        <v>6</v>
      </c>
    </row>
    <row r="11" spans="1:8" ht="15.75" x14ac:dyDescent="0.25">
      <c r="A11" s="11" t="s">
        <v>13</v>
      </c>
      <c r="B11" s="12">
        <f>[1]nB_Min!E3</f>
        <v>0</v>
      </c>
      <c r="C11" s="12">
        <f>[3]nB_Min!E3</f>
        <v>0</v>
      </c>
      <c r="D11" s="12">
        <f>[2]nB_Min!E3</f>
        <v>0</v>
      </c>
      <c r="E11" s="12">
        <f>SUM(B11:D11)</f>
        <v>0</v>
      </c>
    </row>
    <row r="12" spans="1:8" ht="15.75" x14ac:dyDescent="0.25">
      <c r="A12" s="11" t="s">
        <v>14</v>
      </c>
      <c r="B12" s="12">
        <f>[1]nB_Min!E4</f>
        <v>0</v>
      </c>
      <c r="C12" s="12">
        <f>[3]nB_Min!E4</f>
        <v>0</v>
      </c>
      <c r="D12" s="12">
        <f>[2]nB_Min!E4</f>
        <v>0</v>
      </c>
      <c r="E12" s="12">
        <f t="shared" ref="E12:E22" si="0">SUM(B12:D12)</f>
        <v>0</v>
      </c>
    </row>
    <row r="13" spans="1:8" ht="15.75" x14ac:dyDescent="0.25">
      <c r="A13" s="11" t="s">
        <v>15</v>
      </c>
      <c r="B13" s="12">
        <f>[1]nB_Min!E5</f>
        <v>1293.4676342975204</v>
      </c>
      <c r="C13" s="12">
        <f>[3]nB_Min!E5</f>
        <v>86.435629764692379</v>
      </c>
      <c r="D13" s="12">
        <f>[2]nB_Min!E5</f>
        <v>42.728191035531722</v>
      </c>
      <c r="E13" s="12">
        <f t="shared" si="0"/>
        <v>1422.6314550977445</v>
      </c>
    </row>
    <row r="14" spans="1:8" ht="15.75" x14ac:dyDescent="0.25">
      <c r="A14" s="11" t="s">
        <v>16</v>
      </c>
      <c r="B14" s="12">
        <f>[1]nB_Min!E6</f>
        <v>2379.6871740128563</v>
      </c>
      <c r="C14" s="12">
        <f>[3]nB_Min!E6</f>
        <v>135.94212160238752</v>
      </c>
      <c r="D14" s="12">
        <f>[2]nB_Min!E6</f>
        <v>76.313019222074999</v>
      </c>
      <c r="E14" s="12">
        <f t="shared" si="0"/>
        <v>2591.9423148373189</v>
      </c>
    </row>
    <row r="15" spans="1:8" ht="15.75" x14ac:dyDescent="0.25">
      <c r="A15" s="11" t="s">
        <v>17</v>
      </c>
      <c r="B15" s="12">
        <f>[1]nB_Min!E7</f>
        <v>4414.571384297521</v>
      </c>
      <c r="C15" s="12">
        <f>[3]nB_Min!E7</f>
        <v>174.83203202479339</v>
      </c>
      <c r="D15" s="12">
        <f>[2]nB_Min!E7</f>
        <v>138.76777071597343</v>
      </c>
      <c r="E15" s="12">
        <f t="shared" si="0"/>
        <v>4728.1711870382878</v>
      </c>
    </row>
    <row r="16" spans="1:8" ht="15.75" x14ac:dyDescent="0.25">
      <c r="A16" s="11" t="s">
        <v>18</v>
      </c>
      <c r="B16" s="12">
        <f>[1]nB_Min!E8</f>
        <v>6264.0110192837465</v>
      </c>
      <c r="C16" s="12">
        <f>[3]nB_Min!E8</f>
        <v>215.50760640495866</v>
      </c>
      <c r="D16" s="12">
        <f>[2]nB_Min!E8</f>
        <v>192.56784620517593</v>
      </c>
      <c r="E16" s="12">
        <f t="shared" si="0"/>
        <v>6672.086471893881</v>
      </c>
    </row>
    <row r="17" spans="1:5" ht="15.75" x14ac:dyDescent="0.25">
      <c r="A17" s="11" t="s">
        <v>19</v>
      </c>
      <c r="B17" s="12">
        <f>[1]nB_Min!E9</f>
        <v>9170.8763177226811</v>
      </c>
      <c r="C17" s="12">
        <f>[3]nB_Min!E9</f>
        <v>263.56586041092748</v>
      </c>
      <c r="D17" s="12">
        <f>[2]nB_Min!E9</f>
        <v>292.74457577564652</v>
      </c>
      <c r="E17" s="12">
        <f t="shared" si="0"/>
        <v>9727.1867539092545</v>
      </c>
    </row>
    <row r="18" spans="1:5" ht="15.75" x14ac:dyDescent="0.25">
      <c r="A18" s="11" t="s">
        <v>20</v>
      </c>
      <c r="B18" s="12">
        <f>[1]nB_Min!E10</f>
        <v>11605.247427685948</v>
      </c>
      <c r="C18" s="12">
        <f>[3]nB_Min!E10</f>
        <v>302.06926914600558</v>
      </c>
      <c r="D18" s="12">
        <f>[2]nB_Min!E10</f>
        <v>372.45342611879363</v>
      </c>
      <c r="E18" s="12">
        <f t="shared" si="0"/>
        <v>12279.770122950747</v>
      </c>
    </row>
    <row r="19" spans="1:5" ht="15.75" x14ac:dyDescent="0.25">
      <c r="A19" s="11" t="s">
        <v>21</v>
      </c>
      <c r="B19" s="12">
        <f>[1]nB_Min!E11</f>
        <v>12646.129609733702</v>
      </c>
      <c r="C19" s="12">
        <f>[3]nB_Min!E11</f>
        <v>338.38766750459138</v>
      </c>
      <c r="D19" s="12">
        <f>[2]nB_Min!E11</f>
        <v>427.29390503859048</v>
      </c>
      <c r="E19" s="12">
        <f t="shared" si="0"/>
        <v>13411.811182276884</v>
      </c>
    </row>
    <row r="20" spans="1:5" ht="15.75" x14ac:dyDescent="0.25">
      <c r="A20" s="11" t="s">
        <v>22</v>
      </c>
      <c r="B20" s="12">
        <f>[1]nB_Min!E12</f>
        <v>13702.076966253442</v>
      </c>
      <c r="C20" s="12">
        <f>[3]nB_Min!E12</f>
        <v>372.73052432277319</v>
      </c>
      <c r="D20" s="12">
        <f>[2]nB_Min!E12</f>
        <v>479.91560025909092</v>
      </c>
      <c r="E20" s="12">
        <f t="shared" si="0"/>
        <v>14554.723090835307</v>
      </c>
    </row>
    <row r="21" spans="1:5" ht="15.75" x14ac:dyDescent="0.25">
      <c r="A21" s="11" t="s">
        <v>23</v>
      </c>
      <c r="B21" s="12">
        <f>[1]nB_Min!E13</f>
        <v>13297.340599173554</v>
      </c>
      <c r="C21" s="12">
        <f>[3]nB_Min!E13</f>
        <v>391.27055027548215</v>
      </c>
      <c r="D21" s="12">
        <f>[2]nB_Min!E13</f>
        <v>487.99703456060604</v>
      </c>
      <c r="E21" s="12">
        <f t="shared" si="0"/>
        <v>14176.608184009641</v>
      </c>
    </row>
    <row r="22" spans="1:5" ht="15.75" x14ac:dyDescent="0.25">
      <c r="A22" s="11" t="s">
        <v>24</v>
      </c>
      <c r="B22" s="12">
        <f>[1]nB_Min!E14</f>
        <v>13447.672692837466</v>
      </c>
      <c r="C22" s="12">
        <f>[3]nB_Min!E14</f>
        <v>420.41903925619829</v>
      </c>
      <c r="D22" s="12">
        <f>[2]nB_Min!E14</f>
        <v>514.97744735192839</v>
      </c>
      <c r="E22" s="12">
        <f t="shared" si="0"/>
        <v>14383.069179445592</v>
      </c>
    </row>
  </sheetData>
  <mergeCells count="2">
    <mergeCell ref="D2:G2"/>
    <mergeCell ref="B9:E9"/>
  </mergeCells>
  <pageMargins left="0.7" right="0.7" top="0.75" bottom="0.75" header="0.3" footer="0.3"/>
  <pageSetup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Jul_Sep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Sukow, Jennifer</dc:creator>
  <cp:lastModifiedBy>Sukow, Jennifer</cp:lastModifiedBy>
  <cp:lastPrinted>2025-07-03T16:03:09Z</cp:lastPrinted>
  <dcterms:created xsi:type="dcterms:W3CDTF">2025-06-30T19:12:40Z</dcterms:created>
  <dcterms:modified xsi:type="dcterms:W3CDTF">2026-07-09T16:29:02Z</dcterms:modified>
</cp:coreProperties>
</file>